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Лист1!$M$1:$M$5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Лист1!#REF!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J13" i="1"/>
</calcChain>
</file>

<file path=xl/sharedStrings.xml><?xml version="1.0" encoding="utf-8"?>
<sst xmlns="http://schemas.openxmlformats.org/spreadsheetml/2006/main" count="63" uniqueCount="46">
  <si>
    <t>Материал</t>
  </si>
  <si>
    <t>Код КСМ</t>
  </si>
  <si>
    <t>Партия</t>
  </si>
  <si>
    <t>Склад</t>
  </si>
  <si>
    <t>Дата ПМ</t>
  </si>
  <si>
    <t>Кол-во</t>
  </si>
  <si>
    <t>№ п/п</t>
  </si>
  <si>
    <t>Рыночная
 цена</t>
  </si>
  <si>
    <t>Рыночная
 стоимость</t>
  </si>
  <si>
    <t xml:space="preserve"> ЕИ</t>
  </si>
  <si>
    <t>Группа</t>
  </si>
  <si>
    <t>1</t>
  </si>
  <si>
    <t>Стоимость Покупателя</t>
  </si>
  <si>
    <t>Наименование Материала</t>
  </si>
  <si>
    <t>74018595</t>
  </si>
  <si>
    <t>1884845</t>
  </si>
  <si>
    <t>Кабель МКПсЭВнг(А) 7х2х1,0</t>
  </si>
  <si>
    <t>М</t>
  </si>
  <si>
    <t>74018607</t>
  </si>
  <si>
    <t>1500284</t>
  </si>
  <si>
    <t>Кабель КВБбШнг(А) 14х1,5</t>
  </si>
  <si>
    <t>74018608</t>
  </si>
  <si>
    <t>1471230</t>
  </si>
  <si>
    <t>Кабель контрольный КВБбШнг(А)-ХЛ 10х1,0</t>
  </si>
  <si>
    <t>74018621</t>
  </si>
  <si>
    <t>1616477</t>
  </si>
  <si>
    <t>Кабель монтажный МКПсЭВнг(А)-HF 10х2х1,0</t>
  </si>
  <si>
    <t>74018622</t>
  </si>
  <si>
    <t>1616473</t>
  </si>
  <si>
    <t>Кабель монтажный МКПсЭВнг(А)-HF 5х2х1,0</t>
  </si>
  <si>
    <t>74024119</t>
  </si>
  <si>
    <t>1742762</t>
  </si>
  <si>
    <t>Кабель МКЭКШВнг(А)-LS 5х2х1,0</t>
  </si>
  <si>
    <t>74025476</t>
  </si>
  <si>
    <t>1542660</t>
  </si>
  <si>
    <t>Кабель монтаж МКЭШВнг(А)-LS 10х2х1,0 С</t>
  </si>
  <si>
    <t>2115</t>
  </si>
  <si>
    <t>2111</t>
  </si>
  <si>
    <t>400005</t>
  </si>
  <si>
    <t>2</t>
  </si>
  <si>
    <t>3</t>
  </si>
  <si>
    <t>4</t>
  </si>
  <si>
    <t>5</t>
  </si>
  <si>
    <t>6</t>
  </si>
  <si>
    <t>7</t>
  </si>
  <si>
    <t>Лот №7 - Кабель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</si>
</sst>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/>
    <xf numFmtId="0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90" zoomScaleNormal="90" workbookViewId="0">
      <selection activeCell="K14" sqref="K14"/>
    </sheetView>
  </sheetViews>
  <sheetFormatPr defaultRowHeight="14.3" x14ac:dyDescent="0.25"/>
  <cols>
    <col min="1" max="1" width="8.5" style="4" customWidth="1"/>
    <col min="2" max="2" width="8.75" style="1" customWidth="1"/>
    <col min="3" max="3" width="10.625" style="1" customWidth="1"/>
    <col min="4" max="4" width="9.25" style="1" customWidth="1"/>
    <col min="5" max="5" width="43.625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26.625" customWidth="1"/>
  </cols>
  <sheetData>
    <row r="1" spans="1:13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3" spans="1:13" x14ac:dyDescent="0.25">
      <c r="A3" s="16" t="s">
        <v>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5" spans="1:13" ht="28.55" x14ac:dyDescent="0.25">
      <c r="A5" s="6" t="s">
        <v>6</v>
      </c>
      <c r="B5" s="6" t="s">
        <v>10</v>
      </c>
      <c r="C5" s="6" t="s">
        <v>0</v>
      </c>
      <c r="D5" s="6" t="s">
        <v>1</v>
      </c>
      <c r="E5" s="6" t="s">
        <v>13</v>
      </c>
      <c r="F5" s="6" t="s">
        <v>2</v>
      </c>
      <c r="G5" s="6" t="s">
        <v>9</v>
      </c>
      <c r="H5" s="6" t="s">
        <v>5</v>
      </c>
      <c r="I5" s="8" t="s">
        <v>7</v>
      </c>
      <c r="J5" s="8" t="s">
        <v>8</v>
      </c>
      <c r="K5" s="6" t="s">
        <v>3</v>
      </c>
      <c r="L5" s="6" t="s">
        <v>4</v>
      </c>
      <c r="M5" s="6" t="s">
        <v>12</v>
      </c>
    </row>
    <row r="6" spans="1:13" x14ac:dyDescent="0.25">
      <c r="A6" s="7" t="s">
        <v>11</v>
      </c>
      <c r="B6" s="10" t="s">
        <v>38</v>
      </c>
      <c r="C6" s="10" t="s">
        <v>14</v>
      </c>
      <c r="D6" s="10" t="s">
        <v>15</v>
      </c>
      <c r="E6" s="11" t="s">
        <v>16</v>
      </c>
      <c r="F6" s="12">
        <v>2000723457</v>
      </c>
      <c r="G6" s="11" t="s">
        <v>17</v>
      </c>
      <c r="H6" s="13">
        <v>45</v>
      </c>
      <c r="I6" s="14">
        <v>118.74</v>
      </c>
      <c r="J6" s="14">
        <v>5343.3</v>
      </c>
      <c r="K6" s="10" t="s">
        <v>36</v>
      </c>
      <c r="L6" s="15">
        <v>42668</v>
      </c>
      <c r="M6" s="9"/>
    </row>
    <row r="7" spans="1:13" x14ac:dyDescent="0.25">
      <c r="A7" s="7" t="s">
        <v>39</v>
      </c>
      <c r="B7" s="10" t="s">
        <v>38</v>
      </c>
      <c r="C7" s="10" t="s">
        <v>18</v>
      </c>
      <c r="D7" s="10" t="s">
        <v>19</v>
      </c>
      <c r="E7" s="11" t="s">
        <v>20</v>
      </c>
      <c r="F7" s="12">
        <v>2000728625</v>
      </c>
      <c r="G7" s="11" t="s">
        <v>17</v>
      </c>
      <c r="H7" s="13">
        <v>14</v>
      </c>
      <c r="I7" s="14">
        <v>41.49</v>
      </c>
      <c r="J7" s="14">
        <v>580.86</v>
      </c>
      <c r="K7" s="10" t="s">
        <v>36</v>
      </c>
      <c r="L7" s="15">
        <v>42676</v>
      </c>
      <c r="M7" s="9"/>
    </row>
    <row r="8" spans="1:13" x14ac:dyDescent="0.25">
      <c r="A8" s="7" t="s">
        <v>40</v>
      </c>
      <c r="B8" s="10" t="s">
        <v>38</v>
      </c>
      <c r="C8" s="10" t="s">
        <v>21</v>
      </c>
      <c r="D8" s="10" t="s">
        <v>22</v>
      </c>
      <c r="E8" s="11" t="s">
        <v>23</v>
      </c>
      <c r="F8" s="12">
        <v>2000728632</v>
      </c>
      <c r="G8" s="11" t="s">
        <v>17</v>
      </c>
      <c r="H8" s="13">
        <v>31</v>
      </c>
      <c r="I8" s="14">
        <v>26</v>
      </c>
      <c r="J8" s="14">
        <v>806</v>
      </c>
      <c r="K8" s="10" t="s">
        <v>36</v>
      </c>
      <c r="L8" s="15">
        <v>42676</v>
      </c>
      <c r="M8" s="9"/>
    </row>
    <row r="9" spans="1:13" x14ac:dyDescent="0.25">
      <c r="A9" s="7" t="s">
        <v>41</v>
      </c>
      <c r="B9" s="10" t="s">
        <v>38</v>
      </c>
      <c r="C9" s="10" t="s">
        <v>24</v>
      </c>
      <c r="D9" s="10" t="s">
        <v>25</v>
      </c>
      <c r="E9" s="11" t="s">
        <v>26</v>
      </c>
      <c r="F9" s="12">
        <v>2000723448</v>
      </c>
      <c r="G9" s="11" t="s">
        <v>17</v>
      </c>
      <c r="H9" s="13">
        <v>5</v>
      </c>
      <c r="I9" s="14">
        <v>234.6</v>
      </c>
      <c r="J9" s="14">
        <v>1173</v>
      </c>
      <c r="K9" s="10" t="s">
        <v>36</v>
      </c>
      <c r="L9" s="15">
        <v>42668</v>
      </c>
      <c r="M9" s="9"/>
    </row>
    <row r="10" spans="1:13" x14ac:dyDescent="0.25">
      <c r="A10" s="7" t="s">
        <v>42</v>
      </c>
      <c r="B10" s="10" t="s">
        <v>38</v>
      </c>
      <c r="C10" s="10" t="s">
        <v>27</v>
      </c>
      <c r="D10" s="10" t="s">
        <v>28</v>
      </c>
      <c r="E10" s="11" t="s">
        <v>29</v>
      </c>
      <c r="F10" s="12">
        <v>2000723455</v>
      </c>
      <c r="G10" s="11" t="s">
        <v>17</v>
      </c>
      <c r="H10" s="13">
        <v>10</v>
      </c>
      <c r="I10" s="14">
        <v>120.12</v>
      </c>
      <c r="J10" s="14">
        <v>1201.2</v>
      </c>
      <c r="K10" s="10" t="s">
        <v>36</v>
      </c>
      <c r="L10" s="15">
        <v>42668</v>
      </c>
      <c r="M10" s="9"/>
    </row>
    <row r="11" spans="1:13" x14ac:dyDescent="0.25">
      <c r="A11" s="7" t="s">
        <v>43</v>
      </c>
      <c r="B11" s="10" t="s">
        <v>38</v>
      </c>
      <c r="C11" s="10" t="s">
        <v>30</v>
      </c>
      <c r="D11" s="10" t="s">
        <v>31</v>
      </c>
      <c r="E11" s="11" t="s">
        <v>32</v>
      </c>
      <c r="F11" s="12">
        <v>2000092011</v>
      </c>
      <c r="G11" s="11" t="s">
        <v>17</v>
      </c>
      <c r="H11" s="13">
        <v>7</v>
      </c>
      <c r="I11" s="14">
        <v>158.75</v>
      </c>
      <c r="J11" s="14">
        <v>1111.25</v>
      </c>
      <c r="K11" s="10" t="s">
        <v>37</v>
      </c>
      <c r="L11" s="15">
        <v>45835</v>
      </c>
      <c r="M11" s="9"/>
    </row>
    <row r="12" spans="1:13" x14ac:dyDescent="0.25">
      <c r="A12" s="7" t="s">
        <v>44</v>
      </c>
      <c r="B12" s="10" t="s">
        <v>38</v>
      </c>
      <c r="C12" s="10" t="s">
        <v>33</v>
      </c>
      <c r="D12" s="10" t="s">
        <v>34</v>
      </c>
      <c r="E12" s="11" t="s">
        <v>35</v>
      </c>
      <c r="F12" s="12">
        <v>3000052548</v>
      </c>
      <c r="G12" s="11" t="s">
        <v>17</v>
      </c>
      <c r="H12" s="13">
        <v>150</v>
      </c>
      <c r="I12" s="14">
        <v>125.88</v>
      </c>
      <c r="J12" s="14">
        <v>18882</v>
      </c>
      <c r="K12" s="10" t="s">
        <v>37</v>
      </c>
      <c r="L12" s="15">
        <v>43438</v>
      </c>
      <c r="M12" s="9"/>
    </row>
    <row r="13" spans="1:13" x14ac:dyDescent="0.25">
      <c r="H13" s="3">
        <f>SUM(H6:H12)</f>
        <v>262</v>
      </c>
      <c r="J13" s="2">
        <f>SUM(J6:J12)</f>
        <v>29097.61</v>
      </c>
    </row>
  </sheetData>
  <autoFilter ref="M1:M5"/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2025-11-17T05:39:43Z</dcterms:modified>
</cp:coreProperties>
</file>